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M6" i="1" l="1"/>
  <c r="M5" i="1"/>
  <c r="M7" i="1" s="1"/>
</calcChain>
</file>

<file path=xl/sharedStrings.xml><?xml version="1.0" encoding="utf-8"?>
<sst xmlns="http://schemas.openxmlformats.org/spreadsheetml/2006/main" count="31" uniqueCount="26">
  <si>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</si>
  <si>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</si>
  <si>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</si>
  <si>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</si>
  <si>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</si>
  <si>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</si>
  <si>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</si>
  <si>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</si>
  <si>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</si>
  <si>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</si>
  <si>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</si>
  <si>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Кол-во</t>
  </si>
  <si>
    <t>НВЛ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</si>
  <si>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</si>
  <si>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</si>
  <si>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</si>
  <si>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</si>
  <si>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1054849</t>
  </si>
  <si>
    <t>1001420055</t>
  </si>
  <si>
    <t>МОЙКА НЕРЖАВЕЮЩАЯ</t>
  </si>
  <si>
    <t>48</t>
  </si>
  <si>
    <t>Сантехника</t>
  </si>
  <si>
    <t>Склад  N 4</t>
  </si>
  <si>
    <t>1395661</t>
  </si>
  <si>
    <t>1005370498</t>
  </si>
  <si>
    <t>КОЛЬЦО УПЛОТНИТЕЛЬНОЕ 160-170-58-2-6ГОСТ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</si>
</sst>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31">
    <xf numFmtId="0" fontId="0" fillId="0" borderId="0" xfId="0"/>
    <xf numFmtId="0" fontId="4" fillId="0" borderId="0" xfId="0" applyFont="1" applyFill="1" applyBorder="1" applyProtection="1">
      <protection locked="0"/>
    </xf>
    <xf numFmtId="43" fontId="5" fillId="0" borderId="3" xfId="1" applyFont="1" applyBorder="1" applyProtection="1"/>
    <xf numFmtId="43" fontId="6" fillId="0" borderId="4" xfId="1" applyFont="1" applyBorder="1" applyProtection="1">
      <protection locked="0"/>
    </xf>
    <xf numFmtId="43" fontId="6" fillId="0" borderId="4" xfId="1" applyFont="1" applyBorder="1" applyAlignment="1" applyProtection="1">
      <alignment horizontal="left"/>
      <protection locked="0"/>
    </xf>
    <xf numFmtId="43" fontId="5" fillId="0" borderId="4" xfId="1" applyFont="1" applyBorder="1" applyAlignment="1" applyProtection="1">
      <alignment horizontal="left"/>
    </xf>
    <xf numFmtId="2" fontId="5" fillId="0" borderId="4" xfId="1" applyNumberFormat="1" applyFont="1" applyBorder="1" applyProtection="1">
      <protection locked="0"/>
    </xf>
    <xf numFmtId="2" fontId="5" fillId="0" borderId="5" xfId="1" applyNumberFormat="1" applyFont="1" applyBorder="1" applyProtection="1">
      <protection locked="0"/>
    </xf>
    <xf numFmtId="0" fontId="0" fillId="0" borderId="6" xfId="0" applyBorder="1" applyProtection="1"/>
    <xf numFmtId="0" fontId="2" fillId="0" borderId="6" xfId="3" applyFont="1" applyBorder="1" applyProtection="1">
      <protection locked="0"/>
    </xf>
    <xf numFmtId="49" fontId="2" fillId="0" borderId="6" xfId="3" applyNumberFormat="1" applyFont="1" applyBorder="1" applyProtection="1">
      <protection locked="0"/>
    </xf>
    <xf numFmtId="0" fontId="2" fillId="0" borderId="6" xfId="3" applyNumberFormat="1" applyFont="1" applyBorder="1" applyProtection="1">
      <protection locked="0"/>
    </xf>
    <xf numFmtId="49" fontId="2" fillId="0" borderId="6" xfId="3" applyNumberFormat="1" applyFont="1" applyBorder="1" applyAlignment="1" applyProtection="1">
      <alignment horizontal="left"/>
      <protection locked="0"/>
    </xf>
    <xf numFmtId="0" fontId="0" fillId="0" borderId="6" xfId="0" applyNumberFormat="1" applyFont="1" applyBorder="1" applyAlignment="1" applyProtection="1">
      <alignment horizontal="left"/>
    </xf>
    <xf numFmtId="2" fontId="0" fillId="0" borderId="6" xfId="0" applyNumberFormat="1" applyFont="1" applyBorder="1" applyProtection="1">
      <protection locked="0"/>
    </xf>
    <xf numFmtId="165" fontId="2" fillId="0" borderId="6" xfId="3" applyNumberFormat="1" applyFont="1" applyBorder="1" applyProtection="1">
      <protection locked="0"/>
    </xf>
    <xf numFmtId="0" fontId="0" fillId="0" borderId="1" xfId="0" applyBorder="1" applyProtection="1"/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  <xf numFmtId="2" fontId="0" fillId="0" borderId="7" xfId="0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I13" sqref="I13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23.140625" customWidth="1"/>
  </cols>
  <sheetData>
    <row r="1" spans="1:13" ht="15" customHeight="1" x14ac:dyDescent="0.25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  <c r="I1" s="28" t="s">
        <v>11</v>
      </c>
      <c r="J1" s="26" t="s">
        <v>8</v>
      </c>
      <c r="K1" s="26" t="s">
        <v>9</v>
      </c>
      <c r="L1" s="26" t="s">
        <v>10</v>
      </c>
      <c r="M1" s="26" t="s">
        <v>15</v>
      </c>
    </row>
    <row r="2" spans="1:13" ht="15" customHeight="1" x14ac:dyDescent="0.25">
      <c r="A2" s="25"/>
      <c r="B2" s="25"/>
      <c r="C2" s="25"/>
      <c r="D2" s="25"/>
      <c r="E2" s="25"/>
      <c r="F2" s="25"/>
      <c r="G2" s="25"/>
      <c r="H2" s="25"/>
      <c r="I2" s="29"/>
      <c r="J2" s="27"/>
      <c r="K2" s="27"/>
      <c r="L2" s="27"/>
      <c r="M2" s="27"/>
    </row>
    <row r="3" spans="1:13" x14ac:dyDescent="0.25">
      <c r="A3" s="25"/>
      <c r="B3" s="25"/>
      <c r="C3" s="25"/>
      <c r="D3" s="25"/>
      <c r="E3" s="25"/>
      <c r="F3" s="25"/>
      <c r="G3" s="25"/>
      <c r="H3" s="25"/>
      <c r="I3" s="29"/>
      <c r="J3" s="27"/>
      <c r="K3" s="27"/>
      <c r="L3" s="27"/>
      <c r="M3" s="27"/>
    </row>
    <row r="4" spans="1:13" x14ac:dyDescent="0.25">
      <c r="A4" s="25"/>
      <c r="B4" s="25"/>
      <c r="C4" s="25"/>
      <c r="D4" s="25"/>
      <c r="E4" s="25"/>
      <c r="F4" s="25"/>
      <c r="G4" s="25"/>
      <c r="H4" s="25"/>
      <c r="I4" s="29"/>
      <c r="J4" s="27"/>
      <c r="K4" s="27"/>
      <c r="L4" s="27"/>
      <c r="M4" s="27"/>
    </row>
    <row r="5" spans="1:13" x14ac:dyDescent="0.25">
      <c r="A5" s="8">
        <v>1</v>
      </c>
      <c r="B5" s="9" t="s">
        <v>12</v>
      </c>
      <c r="C5" s="9" t="s">
        <v>17</v>
      </c>
      <c r="D5" s="10" t="s">
        <v>18</v>
      </c>
      <c r="E5" s="11" t="s">
        <v>19</v>
      </c>
      <c r="F5" s="9" t="s">
        <v>16</v>
      </c>
      <c r="G5" s="12" t="s">
        <v>20</v>
      </c>
      <c r="H5" s="13" t="s">
        <v>21</v>
      </c>
      <c r="I5" s="14">
        <v>1</v>
      </c>
      <c r="J5" s="15">
        <v>41275</v>
      </c>
      <c r="K5" s="9" t="s">
        <v>22</v>
      </c>
      <c r="L5" s="30">
        <v>778.99</v>
      </c>
      <c r="M5" s="14">
        <f>L5*I5</f>
        <v>778.99</v>
      </c>
    </row>
    <row r="6" spans="1:13" ht="15.75" thickBot="1" x14ac:dyDescent="0.3">
      <c r="A6" s="16">
        <v>2</v>
      </c>
      <c r="B6" s="17" t="s">
        <v>12</v>
      </c>
      <c r="C6" s="17" t="s">
        <v>23</v>
      </c>
      <c r="D6" s="18" t="s">
        <v>24</v>
      </c>
      <c r="E6" s="19" t="s">
        <v>25</v>
      </c>
      <c r="F6" s="17" t="s">
        <v>16</v>
      </c>
      <c r="G6" s="20" t="s">
        <v>20</v>
      </c>
      <c r="H6" s="21" t="s">
        <v>21</v>
      </c>
      <c r="I6" s="22">
        <v>100</v>
      </c>
      <c r="J6" s="23">
        <v>41275</v>
      </c>
      <c r="K6" s="17" t="s">
        <v>22</v>
      </c>
      <c r="L6" s="30">
        <v>318.55</v>
      </c>
      <c r="M6" s="22">
        <f>L6*I6</f>
        <v>31855</v>
      </c>
    </row>
    <row r="7" spans="1:13" ht="15.75" thickBot="1" x14ac:dyDescent="0.3">
      <c r="A7" s="2"/>
      <c r="B7" s="3"/>
      <c r="C7" s="3"/>
      <c r="D7" s="3"/>
      <c r="E7" s="3"/>
      <c r="F7" s="3"/>
      <c r="G7" s="4"/>
      <c r="H7" s="5"/>
      <c r="I7" s="6"/>
      <c r="J7" s="3"/>
      <c r="K7" s="3"/>
      <c r="L7" s="6"/>
      <c r="M7" s="7">
        <f>SUM(M5:M6)</f>
        <v>32633.99</v>
      </c>
    </row>
    <row r="8" spans="1:13" x14ac:dyDescent="0.25">
      <c r="B8" s="1" t="s">
        <v>13</v>
      </c>
    </row>
    <row r="9" spans="1:13" x14ac:dyDescent="0.25">
      <c r="B9" s="1" t="s">
        <v>14</v>
      </c>
    </row>
  </sheetData>
  <mergeCells count="13">
    <mergeCell ref="L1:L4"/>
    <mergeCell ref="M1:M4"/>
    <mergeCell ref="G1:G4"/>
    <mergeCell ref="H1:H4"/>
    <mergeCell ref="I1:I4"/>
    <mergeCell ref="J1:J4"/>
    <mergeCell ref="K1:K4"/>
    <mergeCell ref="F1:F4"/>
    <mergeCell ref="A1:A4"/>
    <mergeCell ref="B1:B4"/>
    <mergeCell ref="C1:C4"/>
    <mergeCell ref="D1:D4"/>
    <mergeCell ref="E1:E4"/>
  </mergeCells>
  <dataValidations count="5">
    <dataValidation type="list" allowBlank="1" showInputMessage="1" showErrorMessage="1" sqref="B5:B7">
      <formula1>TypeResource</formula1>
    </dataValidation>
    <dataValidation type="decimal" allowBlank="1" showErrorMessage="1" errorTitle="Ошибка!" error="Значение должно быть числом" sqref="M5:M7">
      <formula1>0</formula1>
      <formula2>100000000000</formula2>
    </dataValidation>
    <dataValidation type="decimal" allowBlank="1" showErrorMessage="1" errorTitle="Ошибка!" error="Значение должно быть числом" sqref="I5:I7 L5:L7">
      <formula1>0</formula1>
      <formula2>9999999999999</formula2>
    </dataValidation>
    <dataValidation type="list" allowBlank="1" showInputMessage="1" showErrorMessage="1" sqref="G5:G7">
      <formula1>ClassMater</formula1>
    </dataValidation>
    <dataValidation operator="lessThanOrEqual" allowBlank="1" showInputMessage="1" showErrorMessage="1" sqref="C1:C7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2020-07-15T06:18:16Z</dcterms:modified>
</cp:coreProperties>
</file>